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0" documentId="8_{5BE83B48-06C1-42D8-BAB2-D82E1291026B}" xr6:coauthVersionLast="47" xr6:coauthVersionMax="47" xr10:uidLastSave="{00000000-0000-0000-0000-000000000000}"/>
  <bookViews>
    <workbookView xWindow="-108" yWindow="-108" windowWidth="23256" windowHeight="12456" xr2:uid="{5A77DC4C-0E15-4502-929F-7942F0CFC9CA}"/>
  </bookViews>
  <sheets>
    <sheet name="Overview" sheetId="1" r:id="rId1"/>
    <sheet name="Vehicle Ops." sheetId="2" r:id="rId2"/>
    <sheet name="Charging session" sheetId="3" r:id="rId3"/>
    <sheet name="Fleet energy and Grid" sheetId="4" r:id="rId4"/>
    <sheet name="KPI Summary" sheetId="5" r:id="rId5"/>
    <sheet name="Data quality and validation log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5" l="1"/>
  <c r="D5" i="5"/>
  <c r="D3" i="5"/>
  <c r="C18" i="4"/>
  <c r="C20" i="4"/>
  <c r="C19" i="4"/>
  <c r="D16" i="3"/>
  <c r="D15" i="3"/>
  <c r="K3" i="2"/>
  <c r="K4" i="2"/>
  <c r="I4" i="2"/>
  <c r="I3" i="2"/>
</calcChain>
</file>

<file path=xl/sharedStrings.xml><?xml version="1.0" encoding="utf-8"?>
<sst xmlns="http://schemas.openxmlformats.org/spreadsheetml/2006/main" count="172" uniqueCount="148">
  <si>
    <t>Field</t>
  </si>
  <si>
    <t>Description</t>
  </si>
  <si>
    <t>Example</t>
  </si>
  <si>
    <t>Site / Project ID</t>
  </si>
  <si>
    <t>Unique reference</t>
  </si>
  <si>
    <t>LAX-DRY-001</t>
  </si>
  <si>
    <t>Region / Country</t>
  </si>
  <si>
    <t>North America / U.S.</t>
  </si>
  <si>
    <t>Fleet Segment</t>
  </si>
  <si>
    <t>Regional haul / Long haul / Drayage</t>
  </si>
  <si>
    <t>Regional haul</t>
  </si>
  <si>
    <t>Number of Trucks</t>
  </si>
  <si>
    <t>Count</t>
  </si>
  <si>
    <t>Truck OEM(s)</t>
  </si>
  <si>
    <t>OEM list</t>
  </si>
  <si>
    <t>Charging Type</t>
  </si>
  <si>
    <t>Depot AC / Depot DC / En-route DC</t>
  </si>
  <si>
    <t>Depot DC 350 kW</t>
  </si>
  <si>
    <t>Data Period</t>
  </si>
  <si>
    <t>01/11/25 – 31/01/26</t>
  </si>
  <si>
    <t>Telematics Source</t>
  </si>
  <si>
    <t>OEM / Platform API</t>
  </si>
  <si>
    <t>Charging Data Source</t>
  </si>
  <si>
    <t>CPO (ABB) / Charging Mgmt. Platform</t>
  </si>
  <si>
    <t>Data Quality Owner</t>
  </si>
  <si>
    <t>Fleet Ops / Product Mgr.</t>
  </si>
  <si>
    <t>Status Indicator</t>
  </si>
  <si>
    <t>Live feed</t>
  </si>
  <si>
    <t>Partial</t>
  </si>
  <si>
    <t>Offline</t>
  </si>
  <si>
    <t>Long haul</t>
  </si>
  <si>
    <t>Drayage</t>
  </si>
  <si>
    <t>Volvo</t>
  </si>
  <si>
    <t>Truck ID</t>
  </si>
  <si>
    <t>VIN</t>
  </si>
  <si>
    <t>OEM</t>
  </si>
  <si>
    <t>GVWR (t)</t>
  </si>
  <si>
    <t>Battery Size (kWh)</t>
  </si>
  <si>
    <t>Start Odo (km)</t>
  </si>
  <si>
    <t>End Odo (km)</t>
  </si>
  <si>
    <t>Distance (km)</t>
  </si>
  <si>
    <t>Energy Used (kWh)</t>
  </si>
  <si>
    <t>Energy Intensity (kWh/km)</t>
  </si>
  <si>
    <t>Avg Payload (t)</t>
  </si>
  <si>
    <t>Source</t>
  </si>
  <si>
    <t>EV001</t>
  </si>
  <si>
    <t>…</t>
  </si>
  <si>
    <t>Telematics</t>
  </si>
  <si>
    <t>EV002</t>
  </si>
  <si>
    <t>Freightliner</t>
  </si>
  <si>
    <t>Session ID</t>
  </si>
  <si>
    <t>Date</t>
  </si>
  <si>
    <t>Start Time</t>
  </si>
  <si>
    <t>End Time</t>
  </si>
  <si>
    <t>Energy Delivered (kWh)</t>
  </si>
  <si>
    <t>Duration (h)</t>
  </si>
  <si>
    <t>Avg Power (kW)</t>
  </si>
  <si>
    <t>Charger ID</t>
  </si>
  <si>
    <t>Charger Type</t>
  </si>
  <si>
    <t>Location</t>
  </si>
  <si>
    <t>Session Result</t>
  </si>
  <si>
    <t>CH001</t>
  </si>
  <si>
    <t>DC350-01</t>
  </si>
  <si>
    <t>DC 350 kW</t>
  </si>
  <si>
    <t>Depot A</t>
  </si>
  <si>
    <t>Success</t>
  </si>
  <si>
    <t>CPO API</t>
  </si>
  <si>
    <t>CH002</t>
  </si>
  <si>
    <t>DC350-02</t>
  </si>
  <si>
    <t>Platform API</t>
  </si>
  <si>
    <t>Average Charging rate</t>
  </si>
  <si>
    <t>Charger Utilisation (%)</t>
  </si>
  <si>
    <t>Metric</t>
  </si>
  <si>
    <t>Value</t>
  </si>
  <si>
    <t>Unit</t>
  </si>
  <si>
    <t>Period</t>
  </si>
  <si>
    <t>Comment</t>
  </si>
  <si>
    <t>Grid connection limit</t>
  </si>
  <si>
    <t>Facilities</t>
  </si>
  <si>
    <t>kW</t>
  </si>
  <si>
    <t>Constant</t>
  </si>
  <si>
    <t>LV 400 V</t>
  </si>
  <si>
    <t>Average base load</t>
  </si>
  <si>
    <t>Energy monitor</t>
  </si>
  <si>
    <t>Continuous</t>
  </si>
  <si>
    <t>HVAC, lighting, MHE</t>
  </si>
  <si>
    <t>EV load (avg daily)</t>
  </si>
  <si>
    <t>Charger logs</t>
  </si>
  <si>
    <t>kWh</t>
  </si>
  <si>
    <t>Daily</t>
  </si>
  <si>
    <t>~10 trucks</t>
  </si>
  <si>
    <t>EV load (peak)</t>
  </si>
  <si>
    <t>Peak hour</t>
  </si>
  <si>
    <t>Renewable share</t>
  </si>
  <si>
    <t>Utility contract</t>
  </si>
  <si>
    <t>%</t>
  </si>
  <si>
    <t>Monthly</t>
  </si>
  <si>
    <t>RE supply mix</t>
  </si>
  <si>
    <t>Emissions factor (grid)</t>
  </si>
  <si>
    <t>Region</t>
  </si>
  <si>
    <t>kg CO₂/kWh</t>
  </si>
  <si>
    <t>From EPA/SFC dataset</t>
  </si>
  <si>
    <t>EV Energy share</t>
  </si>
  <si>
    <t>CO2 emissions (kg CO2e)</t>
  </si>
  <si>
    <t>Renewable adjustment</t>
  </si>
  <si>
    <t>KPI</t>
  </si>
  <si>
    <t>Formula</t>
  </si>
  <si>
    <t>Avg Energy Intensity (kWh/km)</t>
  </si>
  <si>
    <t>Fleet total kWh ÷ total km</t>
  </si>
  <si>
    <t>Regional average</t>
  </si>
  <si>
    <t>Avg Charger Efficiency (%)</t>
  </si>
  <si>
    <t>Delivered ÷ Grid draw</t>
  </si>
  <si>
    <t>Accounts for 8% loss</t>
  </si>
  <si>
    <t>Charger Utilization (%)</t>
  </si>
  <si>
    <t>Active hours ÷ Available hours</t>
  </si>
  <si>
    <t>Below optimal (target 50–60%)</t>
  </si>
  <si>
    <t>Fleet Uptime (%)</t>
  </si>
  <si>
    <t>Active days ÷ Total days</t>
  </si>
  <si>
    <t>Good reliability</t>
  </si>
  <si>
    <t>CO₂ Avoided (kg)</t>
  </si>
  <si>
    <t>(Diesel baseline × EF) − EV emissions</t>
  </si>
  <si>
    <t>For reporting</t>
  </si>
  <si>
    <t>Energy Cost (€/kWh)</t>
  </si>
  <si>
    <t>Weighted avg depot tariff</t>
  </si>
  <si>
    <t>Tariff input</t>
  </si>
  <si>
    <t>Cost per km (€)</t>
  </si>
  <si>
    <t>(Energy × €/kWh) ÷ km</t>
  </si>
  <si>
    <t>Compare to diesel baseline</t>
  </si>
  <si>
    <t>Stream</t>
  </si>
  <si>
    <t>Status</t>
  </si>
  <si>
    <t>Last Sync</t>
  </si>
  <si>
    <t>Issue</t>
  </si>
  <si>
    <t>Resolution</t>
  </si>
  <si>
    <t>Owner</t>
  </si>
  <si>
    <t>Telematics feed</t>
  </si>
  <si>
    <t>🟢</t>
  </si>
  <si>
    <t>—</t>
  </si>
  <si>
    <t>IT</t>
  </si>
  <si>
    <t>Charging data feed</t>
  </si>
  <si>
    <t>🟠</t>
  </si>
  <si>
    <t>Session timestamp mismatch</t>
  </si>
  <si>
    <t>Align UTC</t>
  </si>
  <si>
    <t>Energy meter</t>
  </si>
  <si>
    <t>CO₂ framework sync</t>
  </si>
  <si>
    <t>🔴</t>
  </si>
  <si>
    <t>API error</t>
  </si>
  <si>
    <t>Awaiting SFC update</t>
  </si>
  <si>
    <t>Carbon Lead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</si>
</sst>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Maersk Text Light"/>
    </font>
    <font>
      <b/>
      <sz val="10"/>
      <color theme="1"/>
      <name val="Maersk Text"/>
    </font>
    <font>
      <sz val="10"/>
      <color theme="2" tint="-0.249977111117893"/>
      <name val="Maersk Text Light"/>
    </font>
    <font>
      <b/>
      <sz val="10"/>
      <color theme="1"/>
      <name val="Maersk Text 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/>
    <xf numFmtId="0" fontId="4" fillId="0" borderId="0" xfId="0" applyFont="1"/>
    <xf numFmtId="14" fontId="4" fillId="0" borderId="0" xfId="0" applyNumberFormat="1" applyFont="1"/>
    <xf numFmtId="20" fontId="4" fillId="0" borderId="0" xfId="0" applyNumberFormat="1" applyFont="1"/>
    <xf numFmtId="3" fontId="4" fillId="0" borderId="0" xfId="0" applyNumberFormat="1" applyFont="1"/>
    <xf numFmtId="2" fontId="4" fillId="0" borderId="0" xfId="0" applyNumberFormat="1" applyFont="1"/>
    <xf numFmtId="0" fontId="3" fillId="0" borderId="1" xfId="0" applyFont="1" applyBorder="1"/>
    <xf numFmtId="0" fontId="2" fillId="0" borderId="2" xfId="0" applyFont="1" applyBorder="1"/>
    <xf numFmtId="0" fontId="3" fillId="0" borderId="4" xfId="0" applyFont="1" applyBorder="1"/>
    <xf numFmtId="0" fontId="2" fillId="0" borderId="5" xfId="0" applyFont="1" applyBorder="1"/>
    <xf numFmtId="9" fontId="4" fillId="0" borderId="3" xfId="1" applyFont="1" applyBorder="1"/>
    <xf numFmtId="1" fontId="4" fillId="0" borderId="6" xfId="0" applyNumberFormat="1" applyFont="1" applyBorder="1"/>
    <xf numFmtId="0" fontId="4" fillId="0" borderId="8" xfId="0" applyFont="1" applyBorder="1"/>
    <xf numFmtId="0" fontId="4" fillId="0" borderId="6" xfId="1" applyNumberFormat="1" applyFont="1" applyBorder="1"/>
    <xf numFmtId="0" fontId="3" fillId="0" borderId="7" xfId="0" applyFont="1" applyBorder="1"/>
    <xf numFmtId="9" fontId="4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5DC2B-9364-446C-BDEF-16E58E8CA52D}">
  <dimension ref="B2:M17"/>
  <sheetViews>
    <sheetView showGridLines="0" tabSelected="1" workbookViewId="0">
      <selection activeCell="H17" sqref="H17"/>
    </sheetView>
  </sheetViews>
  <sheetFormatPr defaultRowHeight="15.6"/>
  <cols>
    <col min="1" max="1" width="8.88671875" style="1"/>
    <col min="2" max="2" width="18.44140625" style="1" bestFit="1" customWidth="1"/>
    <col min="3" max="3" width="37.77734375" style="1" customWidth="1"/>
    <col min="4" max="4" width="36.5546875" style="1" customWidth="1"/>
    <col min="5" max="12" width="8.88671875" style="1"/>
    <col min="13" max="13" width="0" style="1" hidden="1" customWidth="1"/>
    <col min="14" max="16384" width="8.88671875" style="1"/>
  </cols>
  <sheetData>
    <row r="2" spans="2:13">
      <c r="B2" s="2" t="s">
        <v>0</v>
      </c>
      <c r="C2" s="3" t="s">
        <v>1</v>
      </c>
      <c r="D2" s="3" t="s">
        <v>2</v>
      </c>
    </row>
    <row r="3" spans="2:13">
      <c r="B3" s="1" t="s">
        <v>3</v>
      </c>
      <c r="C3" s="4" t="s">
        <v>4</v>
      </c>
      <c r="D3" s="5" t="s">
        <v>5</v>
      </c>
    </row>
    <row r="4" spans="2:13">
      <c r="B4" s="1" t="s">
        <v>6</v>
      </c>
      <c r="C4" s="4"/>
      <c r="D4" s="5" t="s">
        <v>7</v>
      </c>
    </row>
    <row r="5" spans="2:13">
      <c r="B5" s="1" t="s">
        <v>8</v>
      </c>
      <c r="C5" s="4" t="s">
        <v>9</v>
      </c>
      <c r="D5" s="5" t="s">
        <v>31</v>
      </c>
    </row>
    <row r="6" spans="2:13">
      <c r="B6" s="1" t="s">
        <v>11</v>
      </c>
      <c r="C6" s="4" t="s">
        <v>12</v>
      </c>
      <c r="D6" s="5">
        <v>10</v>
      </c>
    </row>
    <row r="7" spans="2:13">
      <c r="B7" s="1" t="s">
        <v>13</v>
      </c>
      <c r="C7" s="4" t="s">
        <v>14</v>
      </c>
      <c r="D7" s="5" t="s">
        <v>32</v>
      </c>
    </row>
    <row r="8" spans="2:13">
      <c r="B8" s="1" t="s">
        <v>15</v>
      </c>
      <c r="C8" s="4" t="s">
        <v>16</v>
      </c>
      <c r="D8" s="5" t="s">
        <v>17</v>
      </c>
    </row>
    <row r="9" spans="2:13">
      <c r="B9" s="1" t="s">
        <v>18</v>
      </c>
      <c r="D9" s="5" t="s">
        <v>19</v>
      </c>
    </row>
    <row r="10" spans="2:13">
      <c r="B10" s="1" t="s">
        <v>20</v>
      </c>
      <c r="D10" s="5" t="s">
        <v>21</v>
      </c>
      <c r="M10" s="1" t="s">
        <v>27</v>
      </c>
    </row>
    <row r="11" spans="2:13">
      <c r="B11" s="1" t="s">
        <v>22</v>
      </c>
      <c r="D11" s="5" t="s">
        <v>23</v>
      </c>
      <c r="M11" s="1" t="s">
        <v>28</v>
      </c>
    </row>
    <row r="12" spans="2:13">
      <c r="B12" s="1" t="s">
        <v>24</v>
      </c>
      <c r="D12" s="5" t="s">
        <v>25</v>
      </c>
      <c r="M12" s="1" t="s">
        <v>29</v>
      </c>
    </row>
    <row r="13" spans="2:13">
      <c r="B13" s="1" t="s">
        <v>26</v>
      </c>
      <c r="D13" s="5" t="s">
        <v>27</v>
      </c>
    </row>
    <row r="15" spans="2:13">
      <c r="M15" s="1" t="s">
        <v>10</v>
      </c>
    </row>
    <row r="16" spans="2:13">
      <c r="M16" s="1" t="s">
        <v>30</v>
      </c>
    </row>
    <row r="17" spans="13:13">
      <c r="M17" s="1" t="s">
        <v>31</v>
      </c>
    </row>
  </sheetData>
  <dataValidations count="2">
    <dataValidation type="list" allowBlank="1" showInputMessage="1" showErrorMessage="1" sqref="D13" xr:uid="{D0016EA6-ADCD-41E6-8EA3-67D360C30EB7}">
      <formula1>$M$10:$M$12</formula1>
    </dataValidation>
    <dataValidation type="list" allowBlank="1" showInputMessage="1" showErrorMessage="1" sqref="D5" xr:uid="{2BD1B385-D558-452A-805B-4D67B4749544}">
      <formula1>$M$15:$M$17</formula1>
    </dataValidation>
  </dataValidations>
  <pageMargins left="0.7" right="0.7" top="0.75" bottom="0.75" header="0.3" footer="0.3"/>
  <headerFooter>
    <oddFooter>&amp;L_x000D_&amp;1#&amp;"Calibri"&amp;10&amp;K000000 Classification: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FDD5A-230B-4F85-A43F-1FBEDA2CA5C0}">
  <dimension ref="B2:M4"/>
  <sheetViews>
    <sheetView showGridLines="0" workbookViewId="0">
      <selection activeCell="E19" sqref="E19"/>
    </sheetView>
  </sheetViews>
  <sheetFormatPr defaultRowHeight="15.6"/>
  <cols>
    <col min="1" max="1" width="8.88671875" style="1"/>
    <col min="2" max="2" width="8.109375" style="1" bestFit="1" customWidth="1"/>
    <col min="3" max="3" width="4.109375" style="1" bestFit="1" customWidth="1"/>
    <col min="4" max="4" width="10.6640625" style="1" bestFit="1" customWidth="1"/>
    <col min="5" max="5" width="9.109375" style="1" bestFit="1" customWidth="1"/>
    <col min="6" max="6" width="17.6640625" style="1" bestFit="1" customWidth="1"/>
    <col min="7" max="7" width="14.109375" style="1" bestFit="1" customWidth="1"/>
    <col min="8" max="8" width="12.6640625" style="1" bestFit="1" customWidth="1"/>
    <col min="9" max="9" width="13.109375" style="1" bestFit="1" customWidth="1"/>
    <col min="10" max="10" width="17.5546875" style="1" bestFit="1" customWidth="1"/>
    <col min="11" max="11" width="25" style="1" bestFit="1" customWidth="1"/>
    <col min="12" max="12" width="14.44140625" style="1" bestFit="1" customWidth="1"/>
    <col min="13" max="13" width="10.109375" style="1" bestFit="1" customWidth="1"/>
    <col min="14" max="16384" width="8.88671875" style="1"/>
  </cols>
  <sheetData>
    <row r="2" spans="2:13">
      <c r="B2" s="2" t="s">
        <v>33</v>
      </c>
      <c r="C2" s="2" t="s">
        <v>34</v>
      </c>
      <c r="D2" s="2" t="s">
        <v>35</v>
      </c>
      <c r="E2" s="2" t="s">
        <v>36</v>
      </c>
      <c r="F2" s="2" t="s">
        <v>37</v>
      </c>
      <c r="G2" s="2" t="s">
        <v>38</v>
      </c>
      <c r="H2" s="2" t="s">
        <v>39</v>
      </c>
      <c r="I2" s="2" t="s">
        <v>40</v>
      </c>
      <c r="J2" s="2" t="s">
        <v>41</v>
      </c>
      <c r="K2" s="2" t="s">
        <v>42</v>
      </c>
      <c r="L2" s="2" t="s">
        <v>43</v>
      </c>
      <c r="M2" s="2" t="s">
        <v>44</v>
      </c>
    </row>
    <row r="3" spans="2:13">
      <c r="B3" s="7" t="s">
        <v>45</v>
      </c>
      <c r="C3" s="7" t="s">
        <v>46</v>
      </c>
      <c r="D3" s="7" t="s">
        <v>32</v>
      </c>
      <c r="E3" s="7">
        <v>40</v>
      </c>
      <c r="F3" s="7">
        <v>550</v>
      </c>
      <c r="G3" s="10">
        <v>101220</v>
      </c>
      <c r="H3" s="10">
        <v>103650</v>
      </c>
      <c r="I3" s="10">
        <f>H3-G3</f>
        <v>2430</v>
      </c>
      <c r="J3" s="10">
        <v>3240</v>
      </c>
      <c r="K3" s="11">
        <f>J3/I3</f>
        <v>1.3333333333333333</v>
      </c>
      <c r="L3" s="7">
        <v>18</v>
      </c>
      <c r="M3" s="7" t="s">
        <v>47</v>
      </c>
    </row>
    <row r="4" spans="2:13">
      <c r="B4" s="7" t="s">
        <v>48</v>
      </c>
      <c r="C4" s="7" t="s">
        <v>46</v>
      </c>
      <c r="D4" s="7" t="s">
        <v>49</v>
      </c>
      <c r="E4" s="7">
        <v>40</v>
      </c>
      <c r="F4" s="7">
        <v>450</v>
      </c>
      <c r="G4" s="10">
        <v>85700</v>
      </c>
      <c r="H4" s="10">
        <v>87960</v>
      </c>
      <c r="I4" s="10">
        <f>H4-G4</f>
        <v>2260</v>
      </c>
      <c r="J4" s="10">
        <v>3080</v>
      </c>
      <c r="K4" s="11">
        <f>J4/I4</f>
        <v>1.3628318584070795</v>
      </c>
      <c r="L4" s="7">
        <v>20</v>
      </c>
      <c r="M4" s="7" t="s">
        <v>47</v>
      </c>
    </row>
  </sheetData>
  <pageMargins left="0.7" right="0.7" top="0.75" bottom="0.75" header="0.3" footer="0.3"/>
  <headerFooter>
    <oddFooter>&amp;L_x000D_&amp;1#&amp;"Calibri"&amp;10&amp;K000000 Classification: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794C2-76E9-4710-8259-53B03C5A1826}">
  <dimension ref="B2:N16"/>
  <sheetViews>
    <sheetView showGridLines="0" workbookViewId="0">
      <selection activeCell="E12" sqref="E12"/>
    </sheetView>
  </sheetViews>
  <sheetFormatPr defaultRowHeight="15.6"/>
  <cols>
    <col min="1" max="1" width="8.88671875" style="1"/>
    <col min="2" max="2" width="10.21875" style="1" bestFit="1" customWidth="1"/>
    <col min="3" max="3" width="10.5546875" style="1" customWidth="1"/>
    <col min="4" max="4" width="10.33203125" style="1" bestFit="1" customWidth="1"/>
    <col min="5" max="5" width="8.88671875" style="1" customWidth="1"/>
    <col min="6" max="6" width="9.109375" style="1" bestFit="1" customWidth="1"/>
    <col min="7" max="7" width="22.109375" style="1" bestFit="1" customWidth="1"/>
    <col min="8" max="8" width="11.5546875" style="1" bestFit="1" customWidth="1"/>
    <col min="9" max="9" width="15.33203125" style="1" bestFit="1" customWidth="1"/>
    <col min="10" max="10" width="10.44140625" style="1" bestFit="1" customWidth="1"/>
    <col min="11" max="11" width="12.88671875" style="1" bestFit="1" customWidth="1"/>
    <col min="12" max="12" width="8.5546875" style="1" bestFit="1" customWidth="1"/>
    <col min="13" max="13" width="14.109375" style="1" bestFit="1" customWidth="1"/>
    <col min="14" max="14" width="11.6640625" style="1" bestFit="1" customWidth="1"/>
    <col min="15" max="16384" width="8.88671875" style="1"/>
  </cols>
  <sheetData>
    <row r="2" spans="2:14">
      <c r="B2" s="6" t="s">
        <v>50</v>
      </c>
      <c r="C2" s="6" t="s">
        <v>33</v>
      </c>
      <c r="D2" s="6" t="s">
        <v>51</v>
      </c>
      <c r="E2" s="6" t="s">
        <v>52</v>
      </c>
      <c r="F2" s="6" t="s">
        <v>53</v>
      </c>
      <c r="G2" s="6" t="s">
        <v>54</v>
      </c>
      <c r="H2" s="6" t="s">
        <v>55</v>
      </c>
      <c r="I2" s="6" t="s">
        <v>56</v>
      </c>
      <c r="J2" s="6" t="s">
        <v>57</v>
      </c>
      <c r="K2" s="6" t="s">
        <v>58</v>
      </c>
      <c r="L2" s="6" t="s">
        <v>59</v>
      </c>
      <c r="M2" s="6" t="s">
        <v>60</v>
      </c>
      <c r="N2" s="6" t="s">
        <v>44</v>
      </c>
    </row>
    <row r="3" spans="2:14">
      <c r="B3" s="7" t="s">
        <v>61</v>
      </c>
      <c r="C3" s="7" t="s">
        <v>45</v>
      </c>
      <c r="D3" s="8">
        <v>45962</v>
      </c>
      <c r="E3" s="9">
        <v>0.88541666666666663</v>
      </c>
      <c r="F3" s="9">
        <v>3.472222222222222E-3</v>
      </c>
      <c r="G3" s="7">
        <v>320</v>
      </c>
      <c r="H3" s="7">
        <v>2.8</v>
      </c>
      <c r="I3" s="7">
        <v>114</v>
      </c>
      <c r="J3" s="7" t="s">
        <v>62</v>
      </c>
      <c r="K3" s="7" t="s">
        <v>63</v>
      </c>
      <c r="L3" s="7" t="s">
        <v>64</v>
      </c>
      <c r="M3" s="7" t="s">
        <v>65</v>
      </c>
      <c r="N3" s="7" t="s">
        <v>66</v>
      </c>
    </row>
    <row r="4" spans="2:14">
      <c r="B4" s="7" t="s">
        <v>67</v>
      </c>
      <c r="C4" s="7" t="s">
        <v>48</v>
      </c>
      <c r="D4" s="8">
        <v>45962</v>
      </c>
      <c r="E4" s="9">
        <v>0.91666666666666663</v>
      </c>
      <c r="F4" s="9">
        <v>4.1666666666666664E-2</v>
      </c>
      <c r="G4" s="7">
        <v>290</v>
      </c>
      <c r="H4" s="7">
        <v>3</v>
      </c>
      <c r="I4" s="7">
        <v>97</v>
      </c>
      <c r="J4" s="7" t="s">
        <v>68</v>
      </c>
      <c r="K4" s="7" t="s">
        <v>63</v>
      </c>
      <c r="L4" s="7" t="s">
        <v>64</v>
      </c>
      <c r="M4" s="7" t="s">
        <v>65</v>
      </c>
      <c r="N4" s="7" t="s">
        <v>69</v>
      </c>
    </row>
    <row r="15" spans="2:14">
      <c r="B15" s="12" t="s">
        <v>71</v>
      </c>
      <c r="C15" s="13"/>
      <c r="D15" s="16">
        <f>SUM(H3:H11)/24</f>
        <v>0.24166666666666667</v>
      </c>
    </row>
    <row r="16" spans="2:14">
      <c r="B16" s="14" t="s">
        <v>70</v>
      </c>
      <c r="C16" s="15"/>
      <c r="D16" s="17">
        <f>SUM(G3:G10)/SUM(H3:H10)</f>
        <v>105.17241379310344</v>
      </c>
    </row>
  </sheetData>
  <pageMargins left="0.7" right="0.7" top="0.75" bottom="0.75" header="0.3" footer="0.3"/>
  <headerFooter>
    <oddFooter>&amp;L_x000D_&amp;1#&amp;"Calibri"&amp;10&amp;K000000 Classification: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051AF-CB89-4371-8F41-8DF4CAD71E76}">
  <dimension ref="B2:G20"/>
  <sheetViews>
    <sheetView showGridLines="0" workbookViewId="0">
      <selection activeCell="C15" sqref="C15"/>
    </sheetView>
  </sheetViews>
  <sheetFormatPr defaultRowHeight="15.6"/>
  <cols>
    <col min="1" max="1" width="8.88671875" style="1"/>
    <col min="2" max="2" width="21.77734375" style="1" bestFit="1" customWidth="1"/>
    <col min="3" max="3" width="14" style="1" bestFit="1" customWidth="1"/>
    <col min="4" max="4" width="10" style="1" customWidth="1"/>
    <col min="5" max="5" width="13.33203125" style="1" customWidth="1"/>
    <col min="6" max="6" width="13.44140625" style="1" customWidth="1"/>
    <col min="7" max="7" width="23.5546875" style="1" customWidth="1"/>
    <col min="8" max="16384" width="8.88671875" style="1"/>
  </cols>
  <sheetData>
    <row r="2" spans="2:7">
      <c r="B2" s="2" t="s">
        <v>72</v>
      </c>
      <c r="C2" s="2" t="s">
        <v>44</v>
      </c>
      <c r="D2" s="3" t="s">
        <v>73</v>
      </c>
      <c r="E2" s="3" t="s">
        <v>74</v>
      </c>
      <c r="F2" s="3" t="s">
        <v>75</v>
      </c>
      <c r="G2" s="3" t="s">
        <v>76</v>
      </c>
    </row>
    <row r="3" spans="2:7">
      <c r="B3" s="1" t="s">
        <v>77</v>
      </c>
      <c r="C3" s="1" t="s">
        <v>78</v>
      </c>
      <c r="D3" s="5">
        <v>700</v>
      </c>
      <c r="E3" s="4" t="s">
        <v>79</v>
      </c>
      <c r="F3" s="4" t="s">
        <v>80</v>
      </c>
      <c r="G3" s="5" t="s">
        <v>81</v>
      </c>
    </row>
    <row r="4" spans="2:7">
      <c r="B4" s="1" t="s">
        <v>82</v>
      </c>
      <c r="C4" s="1" t="s">
        <v>83</v>
      </c>
      <c r="D4" s="5">
        <v>500</v>
      </c>
      <c r="E4" s="4" t="s">
        <v>79</v>
      </c>
      <c r="F4" s="4" t="s">
        <v>84</v>
      </c>
      <c r="G4" s="5" t="s">
        <v>85</v>
      </c>
    </row>
    <row r="5" spans="2:7">
      <c r="B5" s="1" t="s">
        <v>86</v>
      </c>
      <c r="C5" s="1" t="s">
        <v>87</v>
      </c>
      <c r="D5" s="5">
        <v>1600</v>
      </c>
      <c r="E5" s="4" t="s">
        <v>88</v>
      </c>
      <c r="F5" s="4" t="s">
        <v>89</v>
      </c>
      <c r="G5" s="5" t="s">
        <v>90</v>
      </c>
    </row>
    <row r="6" spans="2:7">
      <c r="B6" s="1" t="s">
        <v>91</v>
      </c>
      <c r="C6" s="1" t="s">
        <v>87</v>
      </c>
      <c r="D6" s="5">
        <v>580</v>
      </c>
      <c r="E6" s="4" t="s">
        <v>79</v>
      </c>
      <c r="F6" s="4" t="s">
        <v>92</v>
      </c>
      <c r="G6" s="5"/>
    </row>
    <row r="7" spans="2:7">
      <c r="B7" s="1" t="s">
        <v>93</v>
      </c>
      <c r="C7" s="1" t="s">
        <v>94</v>
      </c>
      <c r="D7" s="5">
        <v>75</v>
      </c>
      <c r="E7" s="4" t="s">
        <v>95</v>
      </c>
      <c r="F7" s="4" t="s">
        <v>96</v>
      </c>
      <c r="G7" s="5" t="s">
        <v>97</v>
      </c>
    </row>
    <row r="8" spans="2:7">
      <c r="B8" s="1" t="s">
        <v>98</v>
      </c>
      <c r="C8" s="1" t="s">
        <v>99</v>
      </c>
      <c r="D8" s="5">
        <v>0.33</v>
      </c>
      <c r="E8" s="4" t="s">
        <v>100</v>
      </c>
      <c r="F8" s="4"/>
      <c r="G8" s="5" t="s">
        <v>101</v>
      </c>
    </row>
    <row r="18" spans="2:3">
      <c r="B18" s="12" t="s">
        <v>102</v>
      </c>
      <c r="C18" s="16">
        <f>D5/(D4+D5)</f>
        <v>0.76190476190476186</v>
      </c>
    </row>
    <row r="19" spans="2:3">
      <c r="B19" s="20" t="s">
        <v>103</v>
      </c>
      <c r="C19" s="18">
        <f>D5*D8</f>
        <v>528</v>
      </c>
    </row>
    <row r="20" spans="2:3">
      <c r="B20" s="14" t="s">
        <v>104</v>
      </c>
      <c r="C20" s="19">
        <f>(1-D7)*D8</f>
        <v>-24.42</v>
      </c>
    </row>
  </sheetData>
  <pageMargins left="0.7" right="0.7" top="0.75" bottom="0.75" header="0.3" footer="0.3"/>
  <headerFooter>
    <oddFooter>&amp;L_x000D_&amp;1#&amp;"Calibri"&amp;10&amp;K000000 Classification: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B0CA8-57B9-4A73-AFF1-DA5A5596F9C5}">
  <dimension ref="B2:E9"/>
  <sheetViews>
    <sheetView workbookViewId="0">
      <selection activeCell="E17" sqref="E17"/>
    </sheetView>
  </sheetViews>
  <sheetFormatPr defaultRowHeight="15.6"/>
  <cols>
    <col min="1" max="1" width="8.88671875" style="1"/>
    <col min="2" max="2" width="26.88671875" style="1" bestFit="1" customWidth="1"/>
    <col min="3" max="3" width="31.88671875" style="1" bestFit="1" customWidth="1"/>
    <col min="4" max="4" width="8.5546875" style="1" bestFit="1" customWidth="1"/>
    <col min="5" max="5" width="27.6640625" style="1" bestFit="1" customWidth="1"/>
    <col min="6" max="16384" width="8.88671875" style="1"/>
  </cols>
  <sheetData>
    <row r="2" spans="2:5">
      <c r="B2" s="2" t="s">
        <v>105</v>
      </c>
      <c r="C2" s="2" t="s">
        <v>106</v>
      </c>
      <c r="D2" s="2" t="s">
        <v>2</v>
      </c>
      <c r="E2" s="2" t="s">
        <v>76</v>
      </c>
    </row>
    <row r="3" spans="2:5">
      <c r="B3" s="1" t="s">
        <v>107</v>
      </c>
      <c r="C3" s="1" t="s">
        <v>108</v>
      </c>
      <c r="D3" s="11">
        <f>SUM('Vehicle Ops.'!J3:J12)/SUM('Vehicle Ops.'!I3:I13)</f>
        <v>1.347547974413646</v>
      </c>
      <c r="E3" s="1" t="s">
        <v>109</v>
      </c>
    </row>
    <row r="4" spans="2:5">
      <c r="B4" s="1" t="s">
        <v>110</v>
      </c>
      <c r="C4" s="1" t="s">
        <v>111</v>
      </c>
      <c r="D4" s="7">
        <v>92</v>
      </c>
      <c r="E4" s="1" t="s">
        <v>112</v>
      </c>
    </row>
    <row r="5" spans="2:5">
      <c r="B5" s="1" t="s">
        <v>113</v>
      </c>
      <c r="C5" s="1" t="s">
        <v>114</v>
      </c>
      <c r="D5" s="21">
        <f>'Charging session'!D15</f>
        <v>0.24166666666666667</v>
      </c>
      <c r="E5" s="1" t="s">
        <v>115</v>
      </c>
    </row>
    <row r="6" spans="2:5">
      <c r="B6" s="1" t="s">
        <v>116</v>
      </c>
      <c r="C6" s="1" t="s">
        <v>117</v>
      </c>
      <c r="D6" s="7">
        <v>96</v>
      </c>
      <c r="E6" s="1" t="s">
        <v>118</v>
      </c>
    </row>
    <row r="7" spans="2:5">
      <c r="B7" s="1" t="s">
        <v>119</v>
      </c>
      <c r="C7" s="1" t="s">
        <v>120</v>
      </c>
      <c r="D7" s="10">
        <v>8420</v>
      </c>
      <c r="E7" s="1" t="s">
        <v>121</v>
      </c>
    </row>
    <row r="8" spans="2:5">
      <c r="B8" s="1" t="s">
        <v>122</v>
      </c>
      <c r="C8" s="1" t="s">
        <v>123</v>
      </c>
      <c r="D8" s="7">
        <v>0.18</v>
      </c>
      <c r="E8" s="1" t="s">
        <v>124</v>
      </c>
    </row>
    <row r="9" spans="2:5">
      <c r="B9" s="1" t="s">
        <v>125</v>
      </c>
      <c r="C9" s="1" t="s">
        <v>126</v>
      </c>
      <c r="D9" s="11">
        <f>SUM('Vehicle Ops.'!J3:J13)*('KPI Summary'!D8)/SUM('Vehicle Ops.'!I3:I12)</f>
        <v>0.24255863539445627</v>
      </c>
      <c r="E9" s="1" t="s">
        <v>127</v>
      </c>
    </row>
  </sheetData>
  <pageMargins left="0.7" right="0.7" top="0.75" bottom="0.75" header="0.3" footer="0.3"/>
  <headerFooter>
    <oddFooter>&amp;L_x000D_&amp;1#&amp;"Calibri"&amp;10&amp;K000000 Classification: 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485F8-1F44-43B7-AA2D-CAC860EAF0E9}">
  <dimension ref="B2:G6"/>
  <sheetViews>
    <sheetView showGridLines="0" workbookViewId="0">
      <selection activeCell="D16" sqref="D16"/>
    </sheetView>
  </sheetViews>
  <sheetFormatPr defaultRowHeight="15.6"/>
  <cols>
    <col min="1" max="1" width="8.88671875" style="1"/>
    <col min="2" max="2" width="17.44140625" style="1" bestFit="1" customWidth="1"/>
    <col min="3" max="3" width="6" style="1" bestFit="1" customWidth="1"/>
    <col min="4" max="4" width="11.33203125" style="1" bestFit="1" customWidth="1"/>
    <col min="5" max="5" width="24.77734375" style="1" bestFit="1" customWidth="1"/>
    <col min="6" max="6" width="18.44140625" style="1" bestFit="1" customWidth="1"/>
    <col min="7" max="7" width="11.5546875" style="1" bestFit="1" customWidth="1"/>
    <col min="8" max="16384" width="8.88671875" style="1"/>
  </cols>
  <sheetData>
    <row r="2" spans="2:7">
      <c r="B2" s="6" t="s">
        <v>128</v>
      </c>
      <c r="C2" s="6" t="s">
        <v>129</v>
      </c>
      <c r="D2" s="6" t="s">
        <v>130</v>
      </c>
      <c r="E2" s="6" t="s">
        <v>131</v>
      </c>
      <c r="F2" s="6" t="s">
        <v>132</v>
      </c>
      <c r="G2" s="6" t="s">
        <v>133</v>
      </c>
    </row>
    <row r="3" spans="2:7">
      <c r="B3" s="1" t="s">
        <v>134</v>
      </c>
      <c r="C3" s="1" t="s">
        <v>135</v>
      </c>
      <c r="D3" s="8">
        <v>45958</v>
      </c>
      <c r="E3" s="7" t="s">
        <v>136</v>
      </c>
      <c r="F3" s="7" t="s">
        <v>136</v>
      </c>
      <c r="G3" s="7" t="s">
        <v>137</v>
      </c>
    </row>
    <row r="4" spans="2:7">
      <c r="B4" s="1" t="s">
        <v>138</v>
      </c>
      <c r="C4" s="1" t="s">
        <v>139</v>
      </c>
      <c r="D4" s="8">
        <v>45957</v>
      </c>
      <c r="E4" s="7" t="s">
        <v>140</v>
      </c>
      <c r="F4" s="7" t="s">
        <v>141</v>
      </c>
      <c r="G4" s="7" t="s">
        <v>35</v>
      </c>
    </row>
    <row r="5" spans="2:7">
      <c r="B5" s="1" t="s">
        <v>142</v>
      </c>
      <c r="C5" s="1" t="s">
        <v>135</v>
      </c>
      <c r="D5" s="8">
        <v>45956</v>
      </c>
      <c r="E5" s="7" t="s">
        <v>136</v>
      </c>
      <c r="F5" s="7" t="s">
        <v>136</v>
      </c>
      <c r="G5" s="7" t="s">
        <v>78</v>
      </c>
    </row>
    <row r="6" spans="2:7">
      <c r="B6" s="1" t="s">
        <v>143</v>
      </c>
      <c r="C6" s="1" t="s">
        <v>144</v>
      </c>
      <c r="D6" s="8">
        <v>45950</v>
      </c>
      <c r="E6" s="7" t="s">
        <v>145</v>
      </c>
      <c r="F6" s="7" t="s">
        <v>146</v>
      </c>
      <c r="G6" s="7" t="s">
        <v>147</v>
      </c>
    </row>
  </sheetData>
  <pageMargins left="0.7" right="0.7" top="0.75" bottom="0.75" header="0.3" footer="0.3"/>
  <headerFooter>
    <oddFooter>&amp;L_x000D_&amp;1#&amp;"Calibri"&amp;10&amp;K000000 Classification: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dfbedbd1bb4010c438256d20fe47cdea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86884318e18c32e8fb4250c8db5e4376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Props1.xml><?xml version="1.0" encoding="utf-8"?>
<ds:datastoreItem xmlns:ds="http://schemas.openxmlformats.org/officeDocument/2006/customXml" ds:itemID="{85657F03-2868-43BF-952B-813029E98B2C}"/>
</file>

<file path=customXml/itemProps2.xml><?xml version="1.0" encoding="utf-8"?>
<ds:datastoreItem xmlns:ds="http://schemas.openxmlformats.org/officeDocument/2006/customXml" ds:itemID="{5CD4AF78-77C7-4574-A9E0-8DB363B74503}"/>
</file>

<file path=customXml/itemProps3.xml><?xml version="1.0" encoding="utf-8"?>
<ds:datastoreItem xmlns:ds="http://schemas.openxmlformats.org/officeDocument/2006/customXml" ds:itemID="{9B6B5467-0E33-462D-BA6F-95776767F6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Overview</vt:lpstr>
      <vt:lpstr>Vehicle Ops.</vt:lpstr>
      <vt:lpstr>Charging session</vt:lpstr>
      <vt:lpstr>Fleet energy and Grid</vt:lpstr>
      <vt:lpstr>KPI Summary</vt:lpstr>
      <vt:lpstr>Data quality and validation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Hannah</dc:creator>
  <cp:lastModifiedBy>John Hannah</cp:lastModifiedBy>
  <dcterms:created xsi:type="dcterms:W3CDTF">2025-10-29T12:49:43Z</dcterms:created>
  <dcterms:modified xsi:type="dcterms:W3CDTF">2025-10-29T13:38:33Z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bba39d-4745-4e9d-97db-0c1927b54242_Enabled">
    <vt:lpwstr>true</vt:lpwstr>
  </property>
  <property fmtid="{D5CDD505-2E9C-101B-9397-08002B2CF9AE}" pid="3" name="MSIP_Label_71bba39d-4745-4e9d-97db-0c1927b54242_SetDate">
    <vt:lpwstr>2025-10-29T13:27:22Z</vt:lpwstr>
  </property>
  <property fmtid="{D5CDD505-2E9C-101B-9397-08002B2CF9AE}" pid="4" name="MSIP_Label_71bba39d-4745-4e9d-97db-0c1927b54242_Method">
    <vt:lpwstr>Privileged</vt:lpwstr>
  </property>
  <property fmtid="{D5CDD505-2E9C-101B-9397-08002B2CF9AE}" pid="5" name="MSIP_Label_71bba39d-4745-4e9d-97db-0c1927b54242_Name">
    <vt:lpwstr>Internal</vt:lpwstr>
  </property>
  <property fmtid="{D5CDD505-2E9C-101B-9397-08002B2CF9AE}" pid="6" name="MSIP_Label_71bba39d-4745-4e9d-97db-0c1927b54242_SiteId">
    <vt:lpwstr>05d75c05-fa1a-42e7-9cf1-eb416c396f2d</vt:lpwstr>
  </property>
  <property fmtid="{D5CDD505-2E9C-101B-9397-08002B2CF9AE}" pid="7" name="MSIP_Label_71bba39d-4745-4e9d-97db-0c1927b54242_ActionId">
    <vt:lpwstr>879e8ff7-505d-4d52-922e-2281858284b5</vt:lpwstr>
  </property>
  <property fmtid="{D5CDD505-2E9C-101B-9397-08002B2CF9AE}" pid="8" name="MSIP_Label_71bba39d-4745-4e9d-97db-0c1927b54242_ContentBits">
    <vt:lpwstr>2</vt:lpwstr>
  </property>
  <property fmtid="{D5CDD505-2E9C-101B-9397-08002B2CF9AE}" pid="9" name="MSIP_Label_71bba39d-4745-4e9d-97db-0c1927b54242_Tag">
    <vt:lpwstr>10, 0, 1, 1</vt:lpwstr>
  </property>
  <property fmtid="{D5CDD505-2E9C-101B-9397-08002B2CF9AE}" pid="10" name="ContentTypeId">
    <vt:lpwstr>0x0101006829A989F9C484468C538C735CD58DD5</vt:lpwstr>
  </property>
</Properties>
</file>